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3.100\ASL3Provveditorato_Economato_Logistica\Veronese\TRASLOCHI\6_2022_NUOVA_GARA\3_LETTERA_INVITO\"/>
    </mc:Choice>
  </mc:AlternateContent>
  <xr:revisionPtr revIDLastSave="0" documentId="13_ncr:1_{41B931F7-BCB2-4205-B8DB-7CA0AA42EA1E}" xr6:coauthVersionLast="45" xr6:coauthVersionMax="45" xr10:uidLastSave="{00000000-0000-0000-0000-000000000000}"/>
  <bookViews>
    <workbookView xWindow="-108" yWindow="-108" windowWidth="23256" windowHeight="12576" xr2:uid="{6400AEE3-E461-4809-98BF-6CAFBC50796A}"/>
  </bookViews>
  <sheets>
    <sheet name="FAC SIMILE" sheetId="2" r:id="rId1"/>
  </sheets>
  <definedNames>
    <definedName name="_xlnm.Print_Area" localSheetId="0">'FAC SIMILE'!$A$1:$D$31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2" l="1"/>
  <c r="D10" i="2"/>
  <c r="D9" i="2"/>
  <c r="D8" i="2"/>
  <c r="D13" i="2" l="1"/>
</calcChain>
</file>

<file path=xl/sharedStrings.xml><?xml version="1.0" encoding="utf-8"?>
<sst xmlns="http://schemas.openxmlformats.org/spreadsheetml/2006/main" count="34" uniqueCount="31">
  <si>
    <t>Descrizione</t>
  </si>
  <si>
    <t>Costo orario offerto</t>
  </si>
  <si>
    <t>Totale</t>
  </si>
  <si>
    <t>Camion 110 q.li con sponda idraulica</t>
  </si>
  <si>
    <t>TOTALE GENERALE</t>
  </si>
  <si>
    <t>Addetti trasloco/supporto logistica</t>
  </si>
  <si>
    <t>Imbarcazione/viaggi*</t>
  </si>
  <si>
    <t>* le quantità unitarie sono riferite a viaggi</t>
  </si>
  <si>
    <t xml:space="preserve">Firma digitale del sottoscrittore _________________________________        </t>
  </si>
  <si>
    <t>TOTALE A BASE D'ASTA</t>
  </si>
  <si>
    <t xml:space="preserve">Allegato 3 - Modello di Offerta economica </t>
  </si>
  <si>
    <t>Il/la sottoscritto/a __________________________ nato/a a _________________________ il ________________ in qualità di _________________ (se persona diversa dal legale rappresentante allegare la relativa documentazione dimostrativa dei poteri  di rappresentanza) della ditta ______________ con sede legale in ______________________ codice fiscale/partita IVA __________________________ offre i seguenti prezzi impegnativi e irrevocabili per almeno 180 giorni a decorrere dalla data ultima fissata per la presentazione dell'offerta:</t>
  </si>
  <si>
    <t>Camion  35 q.li</t>
  </si>
  <si>
    <t>corrispondente alla PERCENTUALE DI RIBASSO rispetto alla base d'asta</t>
  </si>
  <si>
    <t>Percentuale di sconto unica offerta</t>
  </si>
  <si>
    <r>
      <t>1)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Arial"/>
        <family val="2"/>
      </rPr>
      <t>nolo orario autocarro, compreso carburante, lubrificante fino a ql 17 di portata utile</t>
    </r>
  </si>
  <si>
    <r>
      <t xml:space="preserve">2.a) </t>
    </r>
    <r>
      <rPr>
        <sz val="12"/>
        <color theme="1"/>
        <rFont val="Arial"/>
        <family val="2"/>
      </rPr>
      <t>con sollevamento della piattaforma fino a mt 12</t>
    </r>
  </si>
  <si>
    <r>
      <t xml:space="preserve">2.b) </t>
    </r>
    <r>
      <rPr>
        <sz val="12"/>
        <color theme="1"/>
        <rFont val="Arial"/>
        <family val="2"/>
      </rPr>
      <t>con sollevamento della piattaforma fino a mt 20</t>
    </r>
  </si>
  <si>
    <r>
      <t xml:space="preserve">2.c) </t>
    </r>
    <r>
      <rPr>
        <sz val="12"/>
        <color theme="1"/>
        <rFont val="Arial"/>
        <family val="2"/>
      </rPr>
      <t>con sollevamento della piattaforma fino a mt 32</t>
    </r>
  </si>
  <si>
    <r>
      <t>3)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Arial"/>
        <family val="2"/>
      </rPr>
      <t>nolo orario di autocarro munito di braccio idraulico per carico e scarico sino a ql 80 e allungo del braccio fino a mt. 4,40</t>
    </r>
  </si>
  <si>
    <r>
      <t>4)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Arial"/>
        <family val="2"/>
      </rPr>
      <t>nolo orario di muletto ql 12 incluso trasporto a piè d'opera</t>
    </r>
  </si>
  <si>
    <r>
      <t>5)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Arial"/>
        <family val="2"/>
      </rPr>
      <t>nolo orario di muletto ql 30 incluso trasporto a piè d’opera</t>
    </r>
  </si>
  <si>
    <r>
      <t>2)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>nolo orario autocarro con piattaforma esterna per trasporto mobili, compreso onere per eventuale operatore diverso da quelli adibiti strettamente al trasloco ed ogni altro onere connesso:</t>
    </r>
  </si>
  <si>
    <t>Area compilata dall'Azienda ULSS 3</t>
  </si>
  <si>
    <t>Area compilata dal fornitore</t>
  </si>
  <si>
    <t>A.    voci di spesa:</t>
  </si>
  <si>
    <t>B.    voci di spesa:</t>
  </si>
  <si>
    <t>Importo a base d'asta</t>
  </si>
  <si>
    <t>%</t>
  </si>
  <si>
    <t>Tot. ore presunte triennali</t>
  </si>
  <si>
    <t xml:space="preserve">
SERVIZIO TRASPORTO, TRASLOCO (MOVIMENTAZIONE/SMONTAGGIO/RIMONTAGGIO), FACCHINAGGIO DI BENI MOBILI DA, PER E NELLE DIVERSE SEDI/STRUTTURE DEL TERRITORIO DELL’AZIENDA ULSS 3 SERENISSIMA – CIG n. 4098231F31.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</si>
</sst>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3" formatCode="_-* #,##0.00_-;\-* #,##0.00_-;_-* &quot;-&quot;??_-;_-@_-"/>
    <numFmt numFmtId="164" formatCode="_-* #,##0_-;\-* #,##0_-;_-* &quot;-&quot;??_-;_-@_-"/>
    <numFmt numFmtId="165" formatCode="_-&quot;€&quot;\ * #,##0.00_-;\-&quot;€&quot;\ * #,##0.00_-;_-&quot;€&quot;\ * &quot;-&quot;??_-;_-@_-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u/>
      <sz val="18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i/>
      <sz val="12"/>
      <name val="Arial"/>
      <family val="2"/>
    </font>
    <font>
      <i/>
      <u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81">
    <xf numFmtId="0" fontId="0" fillId="0" borderId="0" xfId="0"/>
    <xf numFmtId="0" fontId="5" fillId="0" borderId="0" xfId="1" applyFont="1"/>
    <xf numFmtId="0" fontId="1" fillId="0" borderId="0" xfId="1" applyFont="1"/>
    <xf numFmtId="164" fontId="1" fillId="0" borderId="0" xfId="2" applyNumberFormat="1" applyFont="1" applyAlignment="1">
      <alignment horizontal="right"/>
    </xf>
    <xf numFmtId="165" fontId="1" fillId="0" borderId="0" xfId="3" applyFont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/>
    </xf>
    <xf numFmtId="0" fontId="4" fillId="0" borderId="0" xfId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 indent="2"/>
    </xf>
    <xf numFmtId="0" fontId="11" fillId="3" borderId="13" xfId="0" applyFont="1" applyFill="1" applyBorder="1" applyAlignment="1">
      <alignment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3" fontId="8" fillId="0" borderId="0" xfId="4" applyFont="1" applyBorder="1" applyAlignment="1">
      <alignment vertical="center" wrapText="1"/>
    </xf>
    <xf numFmtId="0" fontId="1" fillId="0" borderId="0" xfId="1" applyFont="1" applyBorder="1"/>
    <xf numFmtId="165" fontId="1" fillId="0" borderId="0" xfId="3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1" fillId="0" borderId="1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4" borderId="0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164" fontId="7" fillId="2" borderId="13" xfId="2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2" fillId="0" borderId="6" xfId="0" applyFont="1" applyBorder="1" applyAlignment="1">
      <alignment vertical="center" wrapText="1"/>
    </xf>
    <xf numFmtId="0" fontId="10" fillId="0" borderId="18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 indent="2"/>
    </xf>
    <xf numFmtId="166" fontId="1" fillId="0" borderId="2" xfId="0" applyNumberFormat="1" applyFont="1" applyBorder="1" applyAlignment="1">
      <alignment vertical="center" wrapText="1"/>
    </xf>
    <xf numFmtId="166" fontId="1" fillId="0" borderId="22" xfId="0" applyNumberFormat="1" applyFont="1" applyBorder="1" applyAlignment="1">
      <alignment horizontal="right" vertical="center" wrapText="1"/>
    </xf>
    <xf numFmtId="166" fontId="1" fillId="0" borderId="8" xfId="0" applyNumberFormat="1" applyFont="1" applyBorder="1" applyAlignment="1">
      <alignment horizontal="right" vertical="center" wrapText="1"/>
    </xf>
    <xf numFmtId="166" fontId="1" fillId="0" borderId="9" xfId="0" applyNumberFormat="1" applyFont="1" applyBorder="1" applyAlignment="1">
      <alignment horizontal="right" vertical="center" wrapText="1"/>
    </xf>
    <xf numFmtId="7" fontId="8" fillId="0" borderId="13" xfId="4" applyNumberFormat="1" applyFont="1" applyBorder="1" applyAlignment="1">
      <alignment horizontal="right" vertical="center" wrapText="1"/>
    </xf>
    <xf numFmtId="166" fontId="10" fillId="0" borderId="12" xfId="0" applyNumberFormat="1" applyFont="1" applyBorder="1" applyAlignment="1">
      <alignment horizontal="center" vertical="center" wrapText="1"/>
    </xf>
    <xf numFmtId="166" fontId="10" fillId="0" borderId="13" xfId="0" applyNumberFormat="1" applyFont="1" applyBorder="1" applyAlignment="1">
      <alignment horizontal="center" vertical="center" wrapText="1"/>
    </xf>
    <xf numFmtId="166" fontId="1" fillId="0" borderId="21" xfId="0" applyNumberFormat="1" applyFont="1" applyBorder="1" applyAlignment="1">
      <alignment horizontal="right" vertical="center" wrapText="1"/>
    </xf>
    <xf numFmtId="166" fontId="1" fillId="0" borderId="7" xfId="0" applyNumberFormat="1" applyFont="1" applyBorder="1" applyAlignment="1">
      <alignment horizontal="right" vertical="center" wrapText="1"/>
    </xf>
    <xf numFmtId="166" fontId="1" fillId="0" borderId="24" xfId="0" applyNumberFormat="1" applyFont="1" applyBorder="1" applyAlignment="1">
      <alignment horizontal="righ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right" vertical="center"/>
    </xf>
    <xf numFmtId="164" fontId="1" fillId="0" borderId="3" xfId="2" applyNumberFormat="1" applyFont="1" applyBorder="1" applyAlignment="1">
      <alignment horizontal="right" vertical="center"/>
    </xf>
    <xf numFmtId="164" fontId="1" fillId="0" borderId="2" xfId="2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justify" vertical="center" wrapText="1"/>
    </xf>
    <xf numFmtId="0" fontId="1" fillId="0" borderId="3" xfId="1" applyFont="1" applyBorder="1" applyAlignment="1">
      <alignment horizontal="justify" vertical="center"/>
    </xf>
    <xf numFmtId="0" fontId="1" fillId="0" borderId="2" xfId="1" applyFont="1" applyBorder="1" applyAlignment="1">
      <alignment horizontal="justify" vertical="center"/>
    </xf>
    <xf numFmtId="164" fontId="7" fillId="0" borderId="18" xfId="2" applyNumberFormat="1" applyFont="1" applyBorder="1" applyAlignment="1">
      <alignment horizontal="center"/>
    </xf>
    <xf numFmtId="164" fontId="7" fillId="0" borderId="12" xfId="2" applyNumberFormat="1" applyFont="1" applyBorder="1" applyAlignment="1">
      <alignment horizontal="center"/>
    </xf>
    <xf numFmtId="164" fontId="7" fillId="0" borderId="17" xfId="2" applyNumberFormat="1" applyFont="1" applyBorder="1" applyAlignment="1">
      <alignment horizontal="center"/>
    </xf>
    <xf numFmtId="0" fontId="11" fillId="3" borderId="14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</cellXfs>
  <cellStyles count="5">
    <cellStyle name="Euro" xfId="3" xr:uid="{6CA67E1F-507C-4F97-A95F-78DA9B5A4DCD}"/>
    <cellStyle name="Migliaia" xfId="4" builtinId="3"/>
    <cellStyle name="Migliaia 2" xfId="2" xr:uid="{962D28B4-BEE1-4BEB-AABF-83E4EC805067}"/>
    <cellStyle name="Normale" xfId="0" builtinId="0"/>
    <cellStyle name="Normale 2" xfId="1" xr:uid="{1276A363-5CEA-47E2-A157-93417E91CB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97134-184F-4DE9-9140-57D2A71969B2}">
  <sheetPr>
    <tabColor indexed="13"/>
  </sheetPr>
  <dimension ref="A1:M30"/>
  <sheetViews>
    <sheetView tabSelected="1" zoomScaleNormal="100" zoomScaleSheetLayoutView="100" workbookViewId="0">
      <selection activeCell="A2" sqref="A2:D2"/>
    </sheetView>
  </sheetViews>
  <sheetFormatPr defaultColWidth="60.77734375" defaultRowHeight="16.05" customHeight="1" x14ac:dyDescent="0.25"/>
  <cols>
    <col min="1" max="1" width="37.21875" style="2" customWidth="1"/>
    <col min="2" max="2" width="29.21875" style="2" customWidth="1"/>
    <col min="3" max="3" width="31.21875" style="3" customWidth="1"/>
    <col min="4" max="4" width="45.44140625" style="3" customWidth="1"/>
    <col min="5" max="12" width="60.77734375" style="2"/>
    <col min="13" max="13" width="60.77734375" style="4"/>
    <col min="14" max="16384" width="60.77734375" style="2"/>
  </cols>
  <sheetData>
    <row r="1" spans="1:13" ht="16.05" customHeight="1" thickBot="1" x14ac:dyDescent="0.35">
      <c r="A1" s="1" t="s">
        <v>10</v>
      </c>
    </row>
    <row r="2" spans="1:13" s="6" customFormat="1" ht="76.05" customHeight="1" thickBot="1" x14ac:dyDescent="0.35">
      <c r="A2" s="55" t="s">
        <v>30</v>
      </c>
      <c r="B2" s="56"/>
      <c r="C2" s="56"/>
      <c r="D2" s="57"/>
      <c r="E2" s="8"/>
      <c r="F2" s="8"/>
      <c r="G2" s="8"/>
      <c r="H2" s="5"/>
      <c r="I2" s="5"/>
      <c r="J2" s="5"/>
      <c r="K2" s="5"/>
      <c r="L2" s="5"/>
      <c r="M2" s="5"/>
    </row>
    <row r="3" spans="1:13" s="6" customFormat="1" ht="110.55" customHeight="1" thickBot="1" x14ac:dyDescent="0.35">
      <c r="A3" s="69" t="s">
        <v>11</v>
      </c>
      <c r="B3" s="70"/>
      <c r="C3" s="70"/>
      <c r="D3" s="71"/>
      <c r="E3" s="8"/>
      <c r="F3" s="8"/>
      <c r="G3" s="8"/>
      <c r="H3" s="5"/>
      <c r="I3" s="5"/>
      <c r="J3" s="5"/>
      <c r="K3" s="5"/>
      <c r="L3" s="5"/>
      <c r="M3" s="5"/>
    </row>
    <row r="4" spans="1:13" ht="6.6" customHeight="1" thickBot="1" x14ac:dyDescent="0.5">
      <c r="A4" s="61"/>
      <c r="B4" s="62"/>
      <c r="C4" s="62"/>
      <c r="D4" s="63"/>
    </row>
    <row r="5" spans="1:13" ht="33.6" customHeight="1" thickBot="1" x14ac:dyDescent="0.5">
      <c r="A5" s="27" t="s">
        <v>25</v>
      </c>
      <c r="B5" s="23"/>
      <c r="C5" s="23"/>
      <c r="D5" s="24"/>
    </row>
    <row r="6" spans="1:13" ht="33.6" customHeight="1" thickBot="1" x14ac:dyDescent="0.3">
      <c r="A6" s="75" t="s">
        <v>23</v>
      </c>
      <c r="B6" s="76"/>
      <c r="C6" s="77" t="s">
        <v>24</v>
      </c>
      <c r="D6" s="78"/>
    </row>
    <row r="7" spans="1:13" ht="30" customHeight="1" thickBot="1" x14ac:dyDescent="0.3">
      <c r="A7" s="29" t="s">
        <v>0</v>
      </c>
      <c r="B7" s="30" t="s">
        <v>29</v>
      </c>
      <c r="C7" s="31" t="s">
        <v>1</v>
      </c>
      <c r="D7" s="32" t="s">
        <v>2</v>
      </c>
    </row>
    <row r="8" spans="1:13" ht="30" customHeight="1" x14ac:dyDescent="0.25">
      <c r="A8" s="33" t="s">
        <v>5</v>
      </c>
      <c r="B8" s="34">
        <v>8652</v>
      </c>
      <c r="C8" s="52"/>
      <c r="D8" s="46">
        <f>B8*C8</f>
        <v>0</v>
      </c>
    </row>
    <row r="9" spans="1:13" ht="30" customHeight="1" x14ac:dyDescent="0.25">
      <c r="A9" s="9" t="s">
        <v>12</v>
      </c>
      <c r="B9" s="35">
        <v>1782</v>
      </c>
      <c r="C9" s="53"/>
      <c r="D9" s="47">
        <f t="shared" ref="D9:D11" si="0">B9*C9</f>
        <v>0</v>
      </c>
      <c r="E9" s="7"/>
    </row>
    <row r="10" spans="1:13" ht="30" customHeight="1" x14ac:dyDescent="0.25">
      <c r="A10" s="9" t="s">
        <v>3</v>
      </c>
      <c r="B10" s="35">
        <v>250</v>
      </c>
      <c r="C10" s="53"/>
      <c r="D10" s="47">
        <f t="shared" si="0"/>
        <v>0</v>
      </c>
    </row>
    <row r="11" spans="1:13" ht="30" customHeight="1" x14ac:dyDescent="0.25">
      <c r="A11" s="9" t="s">
        <v>6</v>
      </c>
      <c r="B11" s="36">
        <v>15</v>
      </c>
      <c r="C11" s="54"/>
      <c r="D11" s="48">
        <f t="shared" si="0"/>
        <v>0</v>
      </c>
    </row>
    <row r="12" spans="1:13" ht="30" customHeight="1" thickBot="1" x14ac:dyDescent="0.3">
      <c r="A12" s="10" t="s">
        <v>7</v>
      </c>
      <c r="B12" s="37"/>
      <c r="C12" s="38"/>
      <c r="D12" s="11"/>
    </row>
    <row r="13" spans="1:13" ht="30" customHeight="1" thickBot="1" x14ac:dyDescent="0.3">
      <c r="A13" s="64" t="s">
        <v>4</v>
      </c>
      <c r="B13" s="65"/>
      <c r="C13" s="65"/>
      <c r="D13" s="45">
        <f>SUM(D8:D11)</f>
        <v>0</v>
      </c>
    </row>
    <row r="14" spans="1:13" ht="30" customHeight="1" thickBot="1" x14ac:dyDescent="0.3">
      <c r="A14" s="64" t="s">
        <v>13</v>
      </c>
      <c r="B14" s="65"/>
      <c r="C14" s="65"/>
      <c r="D14" s="41" t="s">
        <v>28</v>
      </c>
    </row>
    <row r="15" spans="1:13" ht="30" customHeight="1" thickBot="1" x14ac:dyDescent="0.3">
      <c r="A15" s="66" t="s">
        <v>9</v>
      </c>
      <c r="B15" s="67"/>
      <c r="C15" s="68"/>
      <c r="D15" s="49">
        <v>190000</v>
      </c>
    </row>
    <row r="16" spans="1:13" s="21" customFormat="1" ht="30" customHeight="1" thickBot="1" x14ac:dyDescent="0.3">
      <c r="A16" s="19"/>
      <c r="B16" s="19"/>
      <c r="C16" s="19"/>
      <c r="D16" s="20"/>
      <c r="M16" s="22"/>
    </row>
    <row r="17" spans="1:4" ht="16.05" customHeight="1" thickBot="1" x14ac:dyDescent="0.5">
      <c r="A17" s="12" t="s">
        <v>26</v>
      </c>
      <c r="B17" s="13"/>
      <c r="C17" s="14"/>
      <c r="D17" s="26"/>
    </row>
    <row r="18" spans="1:4" ht="33.6" customHeight="1" thickBot="1" x14ac:dyDescent="0.3">
      <c r="A18" s="79" t="s">
        <v>23</v>
      </c>
      <c r="B18" s="80"/>
      <c r="C18" s="40" t="s">
        <v>24</v>
      </c>
      <c r="D18" s="28"/>
    </row>
    <row r="19" spans="1:4" ht="46.8" customHeight="1" thickBot="1" x14ac:dyDescent="0.3">
      <c r="A19" s="17" t="s">
        <v>0</v>
      </c>
      <c r="B19" s="18" t="s">
        <v>27</v>
      </c>
      <c r="C19" s="39" t="s">
        <v>14</v>
      </c>
    </row>
    <row r="20" spans="1:4" ht="45.6" thickBot="1" x14ac:dyDescent="0.3">
      <c r="A20" s="43" t="s">
        <v>15</v>
      </c>
      <c r="B20" s="50">
        <v>50</v>
      </c>
      <c r="C20" s="72"/>
    </row>
    <row r="21" spans="1:4" ht="109.8" thickBot="1" x14ac:dyDescent="0.3">
      <c r="A21" s="25" t="s">
        <v>22</v>
      </c>
      <c r="B21" s="42"/>
      <c r="C21" s="72"/>
    </row>
    <row r="22" spans="1:4" ht="31.2" thickBot="1" x14ac:dyDescent="0.3">
      <c r="A22" s="44" t="s">
        <v>16</v>
      </c>
      <c r="B22" s="51">
        <v>50</v>
      </c>
      <c r="C22" s="73"/>
    </row>
    <row r="23" spans="1:4" ht="31.2" thickBot="1" x14ac:dyDescent="0.3">
      <c r="A23" s="16" t="s">
        <v>17</v>
      </c>
      <c r="B23" s="51">
        <v>62.5</v>
      </c>
      <c r="C23" s="72"/>
    </row>
    <row r="24" spans="1:4" ht="31.2" thickBot="1" x14ac:dyDescent="0.3">
      <c r="A24" s="16" t="s">
        <v>18</v>
      </c>
      <c r="B24" s="51">
        <v>62.5</v>
      </c>
      <c r="C24" s="72"/>
    </row>
    <row r="25" spans="1:4" ht="60.6" thickBot="1" x14ac:dyDescent="0.3">
      <c r="A25" s="15" t="s">
        <v>19</v>
      </c>
      <c r="B25" s="51">
        <v>112.5</v>
      </c>
      <c r="C25" s="72"/>
    </row>
    <row r="26" spans="1:4" ht="30.6" thickBot="1" x14ac:dyDescent="0.3">
      <c r="A26" s="15" t="s">
        <v>20</v>
      </c>
      <c r="B26" s="51">
        <v>30</v>
      </c>
      <c r="C26" s="72"/>
    </row>
    <row r="27" spans="1:4" ht="30.6" thickBot="1" x14ac:dyDescent="0.3">
      <c r="A27" s="15" t="s">
        <v>21</v>
      </c>
      <c r="B27" s="51">
        <v>35</v>
      </c>
      <c r="C27" s="74"/>
    </row>
    <row r="29" spans="1:4" ht="16.05" customHeight="1" thickBot="1" x14ac:dyDescent="0.3"/>
    <row r="30" spans="1:4" ht="67.05" customHeight="1" thickBot="1" x14ac:dyDescent="0.3">
      <c r="A30" s="58" t="s">
        <v>8</v>
      </c>
      <c r="B30" s="59"/>
      <c r="C30" s="59"/>
      <c r="D30" s="60"/>
    </row>
  </sheetData>
  <mergeCells count="11">
    <mergeCell ref="A2:D2"/>
    <mergeCell ref="A30:D30"/>
    <mergeCell ref="A4:D4"/>
    <mergeCell ref="A13:C13"/>
    <mergeCell ref="A15:C15"/>
    <mergeCell ref="A3:D3"/>
    <mergeCell ref="A14:C14"/>
    <mergeCell ref="C20:C27"/>
    <mergeCell ref="A6:B6"/>
    <mergeCell ref="C6:D6"/>
    <mergeCell ref="A18:B18"/>
  </mergeCells>
  <pageMargins left="0.19685039370078741" right="0.23622047244094491" top="0.47244094488188981" bottom="0.27559055118110237" header="0.39370078740157483" footer="0.19685039370078741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FAC SIMILE</vt:lpstr>
      <vt:lpstr>'FAC SIMILE'!Area_stampa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Bizzotto Vittorino</dc:creator>
  <cp:lastModifiedBy>Veronese Monica</cp:lastModifiedBy>
  <cp:lastPrinted>2022-11-04T12:59:47Z</cp:lastPrinted>
  <dcterms:created xsi:type="dcterms:W3CDTF">2019-06-10T10:28:25Z</dcterms:created>
  <dcterms:modified xsi:type="dcterms:W3CDTF">2022-11-22T09:36:55Z</dcterms:modified>
</cp:coreProperties>
</file>