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3.100\ASL3Provveditorato_Economato_Logistica\Veronese\IDROAMBULANZE_MANUTENZIONE\5_2020_PN_manutenzione_ordinaria_e_straordinaria\2_RICHIESTA_OFFERTA\3_2022\"/>
    </mc:Choice>
  </mc:AlternateContent>
  <xr:revisionPtr revIDLastSave="0" documentId="13_ncr:1_{00BD3F71-0402-4AF6-880C-7B1452BE0853}" xr6:coauthVersionLast="45" xr6:coauthVersionMax="47" xr10:uidLastSave="{00000000-0000-0000-0000-000000000000}"/>
  <bookViews>
    <workbookView xWindow="-108" yWindow="-108" windowWidth="23256" windowHeight="12576" xr2:uid="{7F1DA207-9786-4234-9CD7-F86C055EEB0F}"/>
  </bookViews>
  <sheets>
    <sheet name="Foglio1" sheetId="1" r:id="rId1"/>
  </sheets>
  <definedNames>
    <definedName name="_xlnm.Print_Area" localSheetId="0">Foglio1!$A$1:$H$37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1" l="1"/>
  <c r="F28" i="1"/>
  <c r="F27" i="1"/>
  <c r="F26" i="1"/>
  <c r="F25" i="1"/>
  <c r="F24" i="1"/>
  <c r="F23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30" i="1"/>
  <c r="F20" i="1"/>
  <c r="F31" i="1"/>
</calcChain>
</file>

<file path=xl/sharedStrings.xml><?xml version="1.0" encoding="utf-8"?>
<sst xmlns="http://schemas.openxmlformats.org/spreadsheetml/2006/main" count="75" uniqueCount="69">
  <si>
    <t xml:space="preserve">Allegato 2 - Modello di Offerta economica </t>
  </si>
  <si>
    <t>Area compilata dall'Azienda ULSS 3</t>
  </si>
  <si>
    <t>Area compilata dal FORNITORE</t>
  </si>
  <si>
    <t>INTERVENTO</t>
  </si>
  <si>
    <t>1.1</t>
  </si>
  <si>
    <t>INTERVENTO DI TIPO A</t>
  </si>
  <si>
    <t>1.2</t>
  </si>
  <si>
    <t>INTERVENTO DI TIPO B</t>
  </si>
  <si>
    <t>1.3</t>
  </si>
  <si>
    <t>ALAGGIO (SENZA POSA) E VARO</t>
  </si>
  <si>
    <t>1.4</t>
  </si>
  <si>
    <t>ALAGGIO, LAVAGGIO CARENA, VARO</t>
  </si>
  <si>
    <t>1.5</t>
  </si>
  <si>
    <t>CONTROLLO IMPIANTO ELETTRICO</t>
  </si>
  <si>
    <t>1.6</t>
  </si>
  <si>
    <t>SOSTITUZIONE LUCE DI NAVIGAZIONE</t>
  </si>
  <si>
    <t>1.7</t>
  </si>
  <si>
    <t>CONTROLLO DELL'IMPIANTO DI ESAURIMENTO SENTINA</t>
  </si>
  <si>
    <t>1.8</t>
  </si>
  <si>
    <t>SOSTITUZIONE GIRANTE POMPA DI SENTINA</t>
  </si>
  <si>
    <t>1.9</t>
  </si>
  <si>
    <t>APPLICAZIONE ANTIVEGETATIVA</t>
  </si>
  <si>
    <t>1.10</t>
  </si>
  <si>
    <t>1.11</t>
  </si>
  <si>
    <t>SOSTITUZIONE GANCETTI TAMBUCCIO</t>
  </si>
  <si>
    <t>1.12</t>
  </si>
  <si>
    <t>CONTROLLO DEI SISTEMI OPERATIVI PER LA NAVIGAZIONE</t>
  </si>
  <si>
    <t>1.13</t>
  </si>
  <si>
    <t>CONTROLLO PEDANA ELEVATRICE</t>
  </si>
  <si>
    <t>1.14</t>
  </si>
  <si>
    <t>COLLAUDO IMPIANTO OSSIGENO</t>
  </si>
  <si>
    <t>2.1</t>
  </si>
  <si>
    <t>SOSTITUZIONE FARO DI PROFONDITA’ modello GUEST</t>
  </si>
  <si>
    <t>2.2</t>
  </si>
  <si>
    <t>SOSTITUZIONE COPPIA ELICHE</t>
  </si>
  <si>
    <t>2.3</t>
  </si>
  <si>
    <t>2.4</t>
  </si>
  <si>
    <t>SOSTITUZIONE GRUPPO POPPIERO (PIEDE)</t>
  </si>
  <si>
    <t>2.5</t>
  </si>
  <si>
    <t>RIFACIMENTO SCAFO COMPLETO</t>
  </si>
  <si>
    <t>COSTO ORARIO MANODOPERA</t>
  </si>
  <si>
    <t xml:space="preserve"> </t>
  </si>
  <si>
    <r>
      <t xml:space="preserve">Il sottoscrittore _________________________________
                            </t>
    </r>
    <r>
      <rPr>
        <i/>
        <sz val="10"/>
        <rFont val="Arial"/>
        <family val="2"/>
      </rPr>
      <t>firmato digitalmente</t>
    </r>
    <r>
      <rPr>
        <sz val="10"/>
        <rFont val="Arial"/>
        <family val="2"/>
      </rPr>
      <t xml:space="preserve">  
</t>
    </r>
    <r>
      <rPr>
        <i/>
        <sz val="10"/>
        <rFont val="Arial"/>
        <family val="2"/>
      </rPr>
      <t>(indicare i riferimenti di chi firma e la carica che ricopre)</t>
    </r>
    <r>
      <rPr>
        <sz val="10"/>
        <rFont val="Arial"/>
        <family val="2"/>
      </rPr>
      <t xml:space="preserve">                               </t>
    </r>
  </si>
  <si>
    <t>2.7</t>
  </si>
  <si>
    <t>2.6</t>
  </si>
  <si>
    <t>REVISIONE CONI GRUPPO POPPIERO</t>
  </si>
  <si>
    <t>REVISIONE DEI CLIMATIZZATORI</t>
  </si>
  <si>
    <t>REVISIONE COMPLETA ELICHE</t>
  </si>
  <si>
    <t>1) MANUTENZIONE ORDINARIA - 
Rif. Voce
di cui all'all.to 1</t>
  </si>
  <si>
    <t>2) MANUTENZIONE STRAORDINARIA - 
Rif. Voce
di cui all'all.to 1</t>
  </si>
  <si>
    <t>1) MANUTENZIONE ORDINARIA</t>
  </si>
  <si>
    <t>2) MANUTENZIONE STRAORDINARIA</t>
  </si>
  <si>
    <t>DESCRIZIONE</t>
  </si>
  <si>
    <t>IMPORTO UNITARIO A BASE D'ASTA, IVA ESCLUSA</t>
  </si>
  <si>
    <t>RIBASSO OFFERTO RISPETTO ALL'IMPORTO UNITARIO A BASE D'ASTA, IVA ESCLUSA
(%)</t>
  </si>
  <si>
    <t>IMPORTO UNITARIO OFFERTO, IVA ESCLUSA (Importo unitario a base d'asta al netto del ribasso offerto)</t>
  </si>
  <si>
    <t>SOSTITUZIONE MOTORE "Chiavi in mano"
da effettuarsi entro 30 giorni lavorativi dalla richiesta</t>
  </si>
  <si>
    <t>IMPORTO UNITARIO, IVA ESCLUSA, MANODOPERA COMPRESA</t>
  </si>
  <si>
    <t>QUANTITA' PRESUNTA</t>
  </si>
  <si>
    <t>IMPORTO COMPLESSIVO A BASE D'ASTA, IVA ESCLUSA, MANODOPERA COMPRESA
(a)</t>
  </si>
  <si>
    <t>RIBASSO OFFERTO RISPETTO ALL'IMPORTO COMPLESSIVO A BASE D'ASTA, IVA ESCLUSA
(%)
(b)</t>
  </si>
  <si>
    <t>IMPORTO COMPLESSIVO OFFERTO, IVA ESCLUSA, MANODOPERA COMPRESA (Importo complessivo a base d'asta al netto del ribasso offerto)
(a - b)</t>
  </si>
  <si>
    <t>2) TOTALE A BASE D'ASTA</t>
  </si>
  <si>
    <t>2) TOTALE OFFERTO
(d)</t>
  </si>
  <si>
    <t>TOTALE A BASE D'ASTA DELL'APPALTO</t>
  </si>
  <si>
    <t>TOTALE COMPLESSIVO OFFERTO (c + d)</t>
  </si>
  <si>
    <t>1) TOTALE A BASE D'ASTA</t>
  </si>
  <si>
    <t>1) TOTALE OFFERTO
(c)</t>
  </si>
  <si>
    <r>
      <t xml:space="preserve">
FORNITURA DEL SERVIZIO DI MANUTENZIONE ORDINARIA E STRAORDINARIA DELLE IDROAMBULANZE DEL SUEM-118 DI PROPRIETA’
DELL’AZIENDA ULSS 3 SERENISSIMA – CIG n. 9475335DCA.
Il/la sottoscritto/a __________________________ nato/a a _________________________ il ________________ in qualità di _________________ (se persona diversa dal legale rappresentante allegare la relativa documentazione dimostrativa dei poteri  di rappresentanza) della ditta ______________ con sede legale in ______________________ codice fiscale/partita IVA __________________________ offre i seguenti prezzi impegnativi e irrevocabili</t>
    </r>
    <r>
      <rPr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per almeno 90 giorni</t>
    </r>
    <r>
      <rPr>
        <sz val="10"/>
        <rFont val="Arial"/>
        <family val="2"/>
      </rPr>
      <t xml:space="preserve"> a decorrere dalla data ultima fissata per la presentazione dell'offerta: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</si>
</sst>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&quot;€&quot;\ * #,##0.00_-;\-&quot;€&quot;\ * #,##0.00_-;_-&quot;€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164" fontId="4" fillId="0" borderId="0" xfId="1" applyNumberFormat="1" applyFont="1" applyBorder="1" applyAlignment="1" applyProtection="1">
      <alignment horizontal="right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4" fontId="0" fillId="4" borderId="4" xfId="0" applyNumberFormat="1" applyFill="1" applyBorder="1" applyAlignment="1">
      <alignment vertical="center"/>
    </xf>
    <xf numFmtId="4" fontId="0" fillId="0" borderId="4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" fontId="2" fillId="0" borderId="4" xfId="0" applyNumberFormat="1" applyFont="1" applyBorder="1" applyAlignment="1">
      <alignment vertical="center"/>
    </xf>
    <xf numFmtId="4" fontId="0" fillId="0" borderId="4" xfId="0" applyNumberFormat="1" applyBorder="1" applyAlignment="1" applyProtection="1">
      <alignment horizontal="center" vertical="center"/>
      <protection locked="0"/>
    </xf>
    <xf numFmtId="4" fontId="0" fillId="0" borderId="4" xfId="0" applyNumberFormat="1" applyBorder="1" applyAlignment="1" applyProtection="1">
      <alignment horizontal="right" vertical="center"/>
      <protection locked="0"/>
    </xf>
    <xf numFmtId="0" fontId="0" fillId="4" borderId="1" xfId="0" applyFill="1" applyBorder="1" applyAlignment="1">
      <alignment horizontal="left" vertical="center"/>
    </xf>
    <xf numFmtId="0" fontId="6" fillId="0" borderId="0" xfId="0" applyFont="1" applyProtection="1">
      <protection locked="0"/>
    </xf>
    <xf numFmtId="164" fontId="6" fillId="0" borderId="0" xfId="1" applyNumberFormat="1" applyFont="1" applyBorder="1" applyAlignment="1" applyProtection="1">
      <alignment horizontal="right"/>
      <protection locked="0"/>
    </xf>
    <xf numFmtId="165" fontId="7" fillId="4" borderId="0" xfId="2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3" fillId="0" borderId="0" xfId="0" applyFont="1" applyBorder="1" applyAlignment="1">
      <alignment horizontal="center" vertical="center"/>
    </xf>
    <xf numFmtId="4" fontId="3" fillId="4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4" borderId="4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 applyProtection="1">
      <alignment vertical="center"/>
      <protection locked="0"/>
    </xf>
    <xf numFmtId="0" fontId="0" fillId="0" borderId="0" xfId="0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0" fillId="4" borderId="4" xfId="0" applyFill="1" applyBorder="1" applyAlignment="1" applyProtection="1">
      <alignment vertical="center"/>
      <protection locked="0"/>
    </xf>
    <xf numFmtId="4" fontId="2" fillId="4" borderId="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0" xfId="0" applyFont="1" applyBorder="1" applyAlignment="1" applyProtection="1">
      <alignment vertical="top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/>
    </xf>
    <xf numFmtId="4" fontId="2" fillId="4" borderId="5" xfId="0" applyNumberFormat="1" applyFont="1" applyFill="1" applyBorder="1" applyAlignment="1">
      <alignment vertical="center"/>
    </xf>
    <xf numFmtId="4" fontId="0" fillId="0" borderId="5" xfId="0" applyNumberFormat="1" applyBorder="1" applyAlignment="1" applyProtection="1">
      <alignment horizontal="right" vertical="center"/>
      <protection locked="0"/>
    </xf>
    <xf numFmtId="0" fontId="3" fillId="2" borderId="6" xfId="0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4" fontId="0" fillId="0" borderId="2" xfId="0" applyNumberFormat="1" applyBorder="1" applyAlignment="1" applyProtection="1">
      <alignment horizontal="center" vertical="center"/>
      <protection locked="0"/>
    </xf>
    <xf numFmtId="4" fontId="0" fillId="0" borderId="3" xfId="0" applyNumberFormat="1" applyBorder="1" applyAlignment="1" applyProtection="1">
      <alignment horizontal="right" vertical="center"/>
      <protection locked="0"/>
    </xf>
    <xf numFmtId="4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4" fontId="0" fillId="4" borderId="6" xfId="0" applyNumberFormat="1" applyFill="1" applyBorder="1" applyAlignment="1">
      <alignment vertical="center"/>
    </xf>
    <xf numFmtId="4" fontId="0" fillId="0" borderId="6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" fontId="0" fillId="0" borderId="6" xfId="0" applyNumberFormat="1" applyBorder="1" applyAlignment="1" applyProtection="1">
      <alignment horizontal="center" vertical="center"/>
      <protection locked="0"/>
    </xf>
    <xf numFmtId="4" fontId="0" fillId="0" borderId="6" xfId="0" applyNumberForma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top" wrapText="1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1" xfId="0" applyFont="1" applyBorder="1" applyAlignment="1" applyProtection="1">
      <alignment horizontal="left" vertical="center" wrapText="1" indent="63"/>
      <protection locked="0"/>
    </xf>
    <xf numFmtId="0" fontId="4" fillId="0" borderId="2" xfId="0" applyFont="1" applyBorder="1" applyAlignment="1" applyProtection="1">
      <alignment horizontal="left" vertical="center" wrapText="1" indent="63"/>
      <protection locked="0"/>
    </xf>
    <xf numFmtId="0" fontId="4" fillId="0" borderId="3" xfId="0" applyFont="1" applyBorder="1" applyAlignment="1" applyProtection="1">
      <alignment horizontal="left" vertical="center" wrapText="1" indent="63"/>
      <protection locked="0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3">
    <cellStyle name="Euro" xfId="2" xr:uid="{8C209DE0-0963-4BBE-AFEC-1551E27CC085}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B759-A62A-4675-A6D4-BFAE9DF752F7}">
  <dimension ref="A1:P37"/>
  <sheetViews>
    <sheetView tabSelected="1" topLeftCell="A25" workbookViewId="0">
      <selection activeCell="A4" sqref="A4:F4"/>
    </sheetView>
  </sheetViews>
  <sheetFormatPr defaultRowHeight="14.4" x14ac:dyDescent="0.3"/>
  <cols>
    <col min="1" max="1" width="5.44140625" style="25" customWidth="1"/>
    <col min="2" max="2" width="11.44140625" style="4" customWidth="1"/>
    <col min="3" max="3" width="48.77734375" style="4" customWidth="1"/>
    <col min="4" max="4" width="19.109375" style="4" customWidth="1"/>
    <col min="5" max="5" width="12.109375" style="4" customWidth="1"/>
    <col min="6" max="7" width="19.109375" style="4" customWidth="1"/>
    <col min="8" max="8" width="19.21875" style="4" customWidth="1"/>
    <col min="9" max="9" width="27.5546875" style="4" customWidth="1"/>
    <col min="10" max="259" width="8.88671875" style="4"/>
    <col min="260" max="260" width="5.44140625" style="4" customWidth="1"/>
    <col min="261" max="261" width="11.44140625" style="4" customWidth="1"/>
    <col min="262" max="262" width="66.88671875" style="4" customWidth="1"/>
    <col min="263" max="263" width="19.109375" style="4" customWidth="1"/>
    <col min="264" max="265" width="27.5546875" style="4" customWidth="1"/>
    <col min="266" max="515" width="8.88671875" style="4"/>
    <col min="516" max="516" width="5.44140625" style="4" customWidth="1"/>
    <col min="517" max="517" width="11.44140625" style="4" customWidth="1"/>
    <col min="518" max="518" width="66.88671875" style="4" customWidth="1"/>
    <col min="519" max="519" width="19.109375" style="4" customWidth="1"/>
    <col min="520" max="521" width="27.5546875" style="4" customWidth="1"/>
    <col min="522" max="771" width="8.88671875" style="4"/>
    <col min="772" max="772" width="5.44140625" style="4" customWidth="1"/>
    <col min="773" max="773" width="11.44140625" style="4" customWidth="1"/>
    <col min="774" max="774" width="66.88671875" style="4" customWidth="1"/>
    <col min="775" max="775" width="19.109375" style="4" customWidth="1"/>
    <col min="776" max="777" width="27.5546875" style="4" customWidth="1"/>
    <col min="778" max="1027" width="8.88671875" style="4"/>
    <col min="1028" max="1028" width="5.44140625" style="4" customWidth="1"/>
    <col min="1029" max="1029" width="11.44140625" style="4" customWidth="1"/>
    <col min="1030" max="1030" width="66.88671875" style="4" customWidth="1"/>
    <col min="1031" max="1031" width="19.109375" style="4" customWidth="1"/>
    <col min="1032" max="1033" width="27.5546875" style="4" customWidth="1"/>
    <col min="1034" max="1283" width="8.88671875" style="4"/>
    <col min="1284" max="1284" width="5.44140625" style="4" customWidth="1"/>
    <col min="1285" max="1285" width="11.44140625" style="4" customWidth="1"/>
    <col min="1286" max="1286" width="66.88671875" style="4" customWidth="1"/>
    <col min="1287" max="1287" width="19.109375" style="4" customWidth="1"/>
    <col min="1288" max="1289" width="27.5546875" style="4" customWidth="1"/>
    <col min="1290" max="1539" width="8.88671875" style="4"/>
    <col min="1540" max="1540" width="5.44140625" style="4" customWidth="1"/>
    <col min="1541" max="1541" width="11.44140625" style="4" customWidth="1"/>
    <col min="1542" max="1542" width="66.88671875" style="4" customWidth="1"/>
    <col min="1543" max="1543" width="19.109375" style="4" customWidth="1"/>
    <col min="1544" max="1545" width="27.5546875" style="4" customWidth="1"/>
    <col min="1546" max="1795" width="8.88671875" style="4"/>
    <col min="1796" max="1796" width="5.44140625" style="4" customWidth="1"/>
    <col min="1797" max="1797" width="11.44140625" style="4" customWidth="1"/>
    <col min="1798" max="1798" width="66.88671875" style="4" customWidth="1"/>
    <col min="1799" max="1799" width="19.109375" style="4" customWidth="1"/>
    <col min="1800" max="1801" width="27.5546875" style="4" customWidth="1"/>
    <col min="1802" max="2051" width="8.88671875" style="4"/>
    <col min="2052" max="2052" width="5.44140625" style="4" customWidth="1"/>
    <col min="2053" max="2053" width="11.44140625" style="4" customWidth="1"/>
    <col min="2054" max="2054" width="66.88671875" style="4" customWidth="1"/>
    <col min="2055" max="2055" width="19.109375" style="4" customWidth="1"/>
    <col min="2056" max="2057" width="27.5546875" style="4" customWidth="1"/>
    <col min="2058" max="2307" width="8.88671875" style="4"/>
    <col min="2308" max="2308" width="5.44140625" style="4" customWidth="1"/>
    <col min="2309" max="2309" width="11.44140625" style="4" customWidth="1"/>
    <col min="2310" max="2310" width="66.88671875" style="4" customWidth="1"/>
    <col min="2311" max="2311" width="19.109375" style="4" customWidth="1"/>
    <col min="2312" max="2313" width="27.5546875" style="4" customWidth="1"/>
    <col min="2314" max="2563" width="8.88671875" style="4"/>
    <col min="2564" max="2564" width="5.44140625" style="4" customWidth="1"/>
    <col min="2565" max="2565" width="11.44140625" style="4" customWidth="1"/>
    <col min="2566" max="2566" width="66.88671875" style="4" customWidth="1"/>
    <col min="2567" max="2567" width="19.109375" style="4" customWidth="1"/>
    <col min="2568" max="2569" width="27.5546875" style="4" customWidth="1"/>
    <col min="2570" max="2819" width="8.88671875" style="4"/>
    <col min="2820" max="2820" width="5.44140625" style="4" customWidth="1"/>
    <col min="2821" max="2821" width="11.44140625" style="4" customWidth="1"/>
    <col min="2822" max="2822" width="66.88671875" style="4" customWidth="1"/>
    <col min="2823" max="2823" width="19.109375" style="4" customWidth="1"/>
    <col min="2824" max="2825" width="27.5546875" style="4" customWidth="1"/>
    <col min="2826" max="3075" width="8.88671875" style="4"/>
    <col min="3076" max="3076" width="5.44140625" style="4" customWidth="1"/>
    <col min="3077" max="3077" width="11.44140625" style="4" customWidth="1"/>
    <col min="3078" max="3078" width="66.88671875" style="4" customWidth="1"/>
    <col min="3079" max="3079" width="19.109375" style="4" customWidth="1"/>
    <col min="3080" max="3081" width="27.5546875" style="4" customWidth="1"/>
    <col min="3082" max="3331" width="8.88671875" style="4"/>
    <col min="3332" max="3332" width="5.44140625" style="4" customWidth="1"/>
    <col min="3333" max="3333" width="11.44140625" style="4" customWidth="1"/>
    <col min="3334" max="3334" width="66.88671875" style="4" customWidth="1"/>
    <col min="3335" max="3335" width="19.109375" style="4" customWidth="1"/>
    <col min="3336" max="3337" width="27.5546875" style="4" customWidth="1"/>
    <col min="3338" max="3587" width="8.88671875" style="4"/>
    <col min="3588" max="3588" width="5.44140625" style="4" customWidth="1"/>
    <col min="3589" max="3589" width="11.44140625" style="4" customWidth="1"/>
    <col min="3590" max="3590" width="66.88671875" style="4" customWidth="1"/>
    <col min="3591" max="3591" width="19.109375" style="4" customWidth="1"/>
    <col min="3592" max="3593" width="27.5546875" style="4" customWidth="1"/>
    <col min="3594" max="3843" width="8.88671875" style="4"/>
    <col min="3844" max="3844" width="5.44140625" style="4" customWidth="1"/>
    <col min="3845" max="3845" width="11.44140625" style="4" customWidth="1"/>
    <col min="3846" max="3846" width="66.88671875" style="4" customWidth="1"/>
    <col min="3847" max="3847" width="19.109375" style="4" customWidth="1"/>
    <col min="3848" max="3849" width="27.5546875" style="4" customWidth="1"/>
    <col min="3850" max="4099" width="8.88671875" style="4"/>
    <col min="4100" max="4100" width="5.44140625" style="4" customWidth="1"/>
    <col min="4101" max="4101" width="11.44140625" style="4" customWidth="1"/>
    <col min="4102" max="4102" width="66.88671875" style="4" customWidth="1"/>
    <col min="4103" max="4103" width="19.109375" style="4" customWidth="1"/>
    <col min="4104" max="4105" width="27.5546875" style="4" customWidth="1"/>
    <col min="4106" max="4355" width="8.88671875" style="4"/>
    <col min="4356" max="4356" width="5.44140625" style="4" customWidth="1"/>
    <col min="4357" max="4357" width="11.44140625" style="4" customWidth="1"/>
    <col min="4358" max="4358" width="66.88671875" style="4" customWidth="1"/>
    <col min="4359" max="4359" width="19.109375" style="4" customWidth="1"/>
    <col min="4360" max="4361" width="27.5546875" style="4" customWidth="1"/>
    <col min="4362" max="4611" width="8.88671875" style="4"/>
    <col min="4612" max="4612" width="5.44140625" style="4" customWidth="1"/>
    <col min="4613" max="4613" width="11.44140625" style="4" customWidth="1"/>
    <col min="4614" max="4614" width="66.88671875" style="4" customWidth="1"/>
    <col min="4615" max="4615" width="19.109375" style="4" customWidth="1"/>
    <col min="4616" max="4617" width="27.5546875" style="4" customWidth="1"/>
    <col min="4618" max="4867" width="8.88671875" style="4"/>
    <col min="4868" max="4868" width="5.44140625" style="4" customWidth="1"/>
    <col min="4869" max="4869" width="11.44140625" style="4" customWidth="1"/>
    <col min="4870" max="4870" width="66.88671875" style="4" customWidth="1"/>
    <col min="4871" max="4871" width="19.109375" style="4" customWidth="1"/>
    <col min="4872" max="4873" width="27.5546875" style="4" customWidth="1"/>
    <col min="4874" max="5123" width="8.88671875" style="4"/>
    <col min="5124" max="5124" width="5.44140625" style="4" customWidth="1"/>
    <col min="5125" max="5125" width="11.44140625" style="4" customWidth="1"/>
    <col min="5126" max="5126" width="66.88671875" style="4" customWidth="1"/>
    <col min="5127" max="5127" width="19.109375" style="4" customWidth="1"/>
    <col min="5128" max="5129" width="27.5546875" style="4" customWidth="1"/>
    <col min="5130" max="5379" width="8.88671875" style="4"/>
    <col min="5380" max="5380" width="5.44140625" style="4" customWidth="1"/>
    <col min="5381" max="5381" width="11.44140625" style="4" customWidth="1"/>
    <col min="5382" max="5382" width="66.88671875" style="4" customWidth="1"/>
    <col min="5383" max="5383" width="19.109375" style="4" customWidth="1"/>
    <col min="5384" max="5385" width="27.5546875" style="4" customWidth="1"/>
    <col min="5386" max="5635" width="8.88671875" style="4"/>
    <col min="5636" max="5636" width="5.44140625" style="4" customWidth="1"/>
    <col min="5637" max="5637" width="11.44140625" style="4" customWidth="1"/>
    <col min="5638" max="5638" width="66.88671875" style="4" customWidth="1"/>
    <col min="5639" max="5639" width="19.109375" style="4" customWidth="1"/>
    <col min="5640" max="5641" width="27.5546875" style="4" customWidth="1"/>
    <col min="5642" max="5891" width="8.88671875" style="4"/>
    <col min="5892" max="5892" width="5.44140625" style="4" customWidth="1"/>
    <col min="5893" max="5893" width="11.44140625" style="4" customWidth="1"/>
    <col min="5894" max="5894" width="66.88671875" style="4" customWidth="1"/>
    <col min="5895" max="5895" width="19.109375" style="4" customWidth="1"/>
    <col min="5896" max="5897" width="27.5546875" style="4" customWidth="1"/>
    <col min="5898" max="6147" width="8.88671875" style="4"/>
    <col min="6148" max="6148" width="5.44140625" style="4" customWidth="1"/>
    <col min="6149" max="6149" width="11.44140625" style="4" customWidth="1"/>
    <col min="6150" max="6150" width="66.88671875" style="4" customWidth="1"/>
    <col min="6151" max="6151" width="19.109375" style="4" customWidth="1"/>
    <col min="6152" max="6153" width="27.5546875" style="4" customWidth="1"/>
    <col min="6154" max="6403" width="8.88671875" style="4"/>
    <col min="6404" max="6404" width="5.44140625" style="4" customWidth="1"/>
    <col min="6405" max="6405" width="11.44140625" style="4" customWidth="1"/>
    <col min="6406" max="6406" width="66.88671875" style="4" customWidth="1"/>
    <col min="6407" max="6407" width="19.109375" style="4" customWidth="1"/>
    <col min="6408" max="6409" width="27.5546875" style="4" customWidth="1"/>
    <col min="6410" max="6659" width="8.88671875" style="4"/>
    <col min="6660" max="6660" width="5.44140625" style="4" customWidth="1"/>
    <col min="6661" max="6661" width="11.44140625" style="4" customWidth="1"/>
    <col min="6662" max="6662" width="66.88671875" style="4" customWidth="1"/>
    <col min="6663" max="6663" width="19.109375" style="4" customWidth="1"/>
    <col min="6664" max="6665" width="27.5546875" style="4" customWidth="1"/>
    <col min="6666" max="6915" width="8.88671875" style="4"/>
    <col min="6916" max="6916" width="5.44140625" style="4" customWidth="1"/>
    <col min="6917" max="6917" width="11.44140625" style="4" customWidth="1"/>
    <col min="6918" max="6918" width="66.88671875" style="4" customWidth="1"/>
    <col min="6919" max="6919" width="19.109375" style="4" customWidth="1"/>
    <col min="6920" max="6921" width="27.5546875" style="4" customWidth="1"/>
    <col min="6922" max="7171" width="8.88671875" style="4"/>
    <col min="7172" max="7172" width="5.44140625" style="4" customWidth="1"/>
    <col min="7173" max="7173" width="11.44140625" style="4" customWidth="1"/>
    <col min="7174" max="7174" width="66.88671875" style="4" customWidth="1"/>
    <col min="7175" max="7175" width="19.109375" style="4" customWidth="1"/>
    <col min="7176" max="7177" width="27.5546875" style="4" customWidth="1"/>
    <col min="7178" max="7427" width="8.88671875" style="4"/>
    <col min="7428" max="7428" width="5.44140625" style="4" customWidth="1"/>
    <col min="7429" max="7429" width="11.44140625" style="4" customWidth="1"/>
    <col min="7430" max="7430" width="66.88671875" style="4" customWidth="1"/>
    <col min="7431" max="7431" width="19.109375" style="4" customWidth="1"/>
    <col min="7432" max="7433" width="27.5546875" style="4" customWidth="1"/>
    <col min="7434" max="7683" width="8.88671875" style="4"/>
    <col min="7684" max="7684" width="5.44140625" style="4" customWidth="1"/>
    <col min="7685" max="7685" width="11.44140625" style="4" customWidth="1"/>
    <col min="7686" max="7686" width="66.88671875" style="4" customWidth="1"/>
    <col min="7687" max="7687" width="19.109375" style="4" customWidth="1"/>
    <col min="7688" max="7689" width="27.5546875" style="4" customWidth="1"/>
    <col min="7690" max="7939" width="8.88671875" style="4"/>
    <col min="7940" max="7940" width="5.44140625" style="4" customWidth="1"/>
    <col min="7941" max="7941" width="11.44140625" style="4" customWidth="1"/>
    <col min="7942" max="7942" width="66.88671875" style="4" customWidth="1"/>
    <col min="7943" max="7943" width="19.109375" style="4" customWidth="1"/>
    <col min="7944" max="7945" width="27.5546875" style="4" customWidth="1"/>
    <col min="7946" max="8195" width="8.88671875" style="4"/>
    <col min="8196" max="8196" width="5.44140625" style="4" customWidth="1"/>
    <col min="8197" max="8197" width="11.44140625" style="4" customWidth="1"/>
    <col min="8198" max="8198" width="66.88671875" style="4" customWidth="1"/>
    <col min="8199" max="8199" width="19.109375" style="4" customWidth="1"/>
    <col min="8200" max="8201" width="27.5546875" style="4" customWidth="1"/>
    <col min="8202" max="8451" width="8.88671875" style="4"/>
    <col min="8452" max="8452" width="5.44140625" style="4" customWidth="1"/>
    <col min="8453" max="8453" width="11.44140625" style="4" customWidth="1"/>
    <col min="8454" max="8454" width="66.88671875" style="4" customWidth="1"/>
    <col min="8455" max="8455" width="19.109375" style="4" customWidth="1"/>
    <col min="8456" max="8457" width="27.5546875" style="4" customWidth="1"/>
    <col min="8458" max="8707" width="8.88671875" style="4"/>
    <col min="8708" max="8708" width="5.44140625" style="4" customWidth="1"/>
    <col min="8709" max="8709" width="11.44140625" style="4" customWidth="1"/>
    <col min="8710" max="8710" width="66.88671875" style="4" customWidth="1"/>
    <col min="8711" max="8711" width="19.109375" style="4" customWidth="1"/>
    <col min="8712" max="8713" width="27.5546875" style="4" customWidth="1"/>
    <col min="8714" max="8963" width="8.88671875" style="4"/>
    <col min="8964" max="8964" width="5.44140625" style="4" customWidth="1"/>
    <col min="8965" max="8965" width="11.44140625" style="4" customWidth="1"/>
    <col min="8966" max="8966" width="66.88671875" style="4" customWidth="1"/>
    <col min="8967" max="8967" width="19.109375" style="4" customWidth="1"/>
    <col min="8968" max="8969" width="27.5546875" style="4" customWidth="1"/>
    <col min="8970" max="9219" width="8.88671875" style="4"/>
    <col min="9220" max="9220" width="5.44140625" style="4" customWidth="1"/>
    <col min="9221" max="9221" width="11.44140625" style="4" customWidth="1"/>
    <col min="9222" max="9222" width="66.88671875" style="4" customWidth="1"/>
    <col min="9223" max="9223" width="19.109375" style="4" customWidth="1"/>
    <col min="9224" max="9225" width="27.5546875" style="4" customWidth="1"/>
    <col min="9226" max="9475" width="8.88671875" style="4"/>
    <col min="9476" max="9476" width="5.44140625" style="4" customWidth="1"/>
    <col min="9477" max="9477" width="11.44140625" style="4" customWidth="1"/>
    <col min="9478" max="9478" width="66.88671875" style="4" customWidth="1"/>
    <col min="9479" max="9479" width="19.109375" style="4" customWidth="1"/>
    <col min="9480" max="9481" width="27.5546875" style="4" customWidth="1"/>
    <col min="9482" max="9731" width="8.88671875" style="4"/>
    <col min="9732" max="9732" width="5.44140625" style="4" customWidth="1"/>
    <col min="9733" max="9733" width="11.44140625" style="4" customWidth="1"/>
    <col min="9734" max="9734" width="66.88671875" style="4" customWidth="1"/>
    <col min="9735" max="9735" width="19.109375" style="4" customWidth="1"/>
    <col min="9736" max="9737" width="27.5546875" style="4" customWidth="1"/>
    <col min="9738" max="9987" width="8.88671875" style="4"/>
    <col min="9988" max="9988" width="5.44140625" style="4" customWidth="1"/>
    <col min="9989" max="9989" width="11.44140625" style="4" customWidth="1"/>
    <col min="9990" max="9990" width="66.88671875" style="4" customWidth="1"/>
    <col min="9991" max="9991" width="19.109375" style="4" customWidth="1"/>
    <col min="9992" max="9993" width="27.5546875" style="4" customWidth="1"/>
    <col min="9994" max="10243" width="8.88671875" style="4"/>
    <col min="10244" max="10244" width="5.44140625" style="4" customWidth="1"/>
    <col min="10245" max="10245" width="11.44140625" style="4" customWidth="1"/>
    <col min="10246" max="10246" width="66.88671875" style="4" customWidth="1"/>
    <col min="10247" max="10247" width="19.109375" style="4" customWidth="1"/>
    <col min="10248" max="10249" width="27.5546875" style="4" customWidth="1"/>
    <col min="10250" max="10499" width="8.88671875" style="4"/>
    <col min="10500" max="10500" width="5.44140625" style="4" customWidth="1"/>
    <col min="10501" max="10501" width="11.44140625" style="4" customWidth="1"/>
    <col min="10502" max="10502" width="66.88671875" style="4" customWidth="1"/>
    <col min="10503" max="10503" width="19.109375" style="4" customWidth="1"/>
    <col min="10504" max="10505" width="27.5546875" style="4" customWidth="1"/>
    <col min="10506" max="10755" width="8.88671875" style="4"/>
    <col min="10756" max="10756" width="5.44140625" style="4" customWidth="1"/>
    <col min="10757" max="10757" width="11.44140625" style="4" customWidth="1"/>
    <col min="10758" max="10758" width="66.88671875" style="4" customWidth="1"/>
    <col min="10759" max="10759" width="19.109375" style="4" customWidth="1"/>
    <col min="10760" max="10761" width="27.5546875" style="4" customWidth="1"/>
    <col min="10762" max="11011" width="8.88671875" style="4"/>
    <col min="11012" max="11012" width="5.44140625" style="4" customWidth="1"/>
    <col min="11013" max="11013" width="11.44140625" style="4" customWidth="1"/>
    <col min="11014" max="11014" width="66.88671875" style="4" customWidth="1"/>
    <col min="11015" max="11015" width="19.109375" style="4" customWidth="1"/>
    <col min="11016" max="11017" width="27.5546875" style="4" customWidth="1"/>
    <col min="11018" max="11267" width="8.88671875" style="4"/>
    <col min="11268" max="11268" width="5.44140625" style="4" customWidth="1"/>
    <col min="11269" max="11269" width="11.44140625" style="4" customWidth="1"/>
    <col min="11270" max="11270" width="66.88671875" style="4" customWidth="1"/>
    <col min="11271" max="11271" width="19.109375" style="4" customWidth="1"/>
    <col min="11272" max="11273" width="27.5546875" style="4" customWidth="1"/>
    <col min="11274" max="11523" width="8.88671875" style="4"/>
    <col min="11524" max="11524" width="5.44140625" style="4" customWidth="1"/>
    <col min="11525" max="11525" width="11.44140625" style="4" customWidth="1"/>
    <col min="11526" max="11526" width="66.88671875" style="4" customWidth="1"/>
    <col min="11527" max="11527" width="19.109375" style="4" customWidth="1"/>
    <col min="11528" max="11529" width="27.5546875" style="4" customWidth="1"/>
    <col min="11530" max="11779" width="8.88671875" style="4"/>
    <col min="11780" max="11780" width="5.44140625" style="4" customWidth="1"/>
    <col min="11781" max="11781" width="11.44140625" style="4" customWidth="1"/>
    <col min="11782" max="11782" width="66.88671875" style="4" customWidth="1"/>
    <col min="11783" max="11783" width="19.109375" style="4" customWidth="1"/>
    <col min="11784" max="11785" width="27.5546875" style="4" customWidth="1"/>
    <col min="11786" max="12035" width="8.88671875" style="4"/>
    <col min="12036" max="12036" width="5.44140625" style="4" customWidth="1"/>
    <col min="12037" max="12037" width="11.44140625" style="4" customWidth="1"/>
    <col min="12038" max="12038" width="66.88671875" style="4" customWidth="1"/>
    <col min="12039" max="12039" width="19.109375" style="4" customWidth="1"/>
    <col min="12040" max="12041" width="27.5546875" style="4" customWidth="1"/>
    <col min="12042" max="12291" width="8.88671875" style="4"/>
    <col min="12292" max="12292" width="5.44140625" style="4" customWidth="1"/>
    <col min="12293" max="12293" width="11.44140625" style="4" customWidth="1"/>
    <col min="12294" max="12294" width="66.88671875" style="4" customWidth="1"/>
    <col min="12295" max="12295" width="19.109375" style="4" customWidth="1"/>
    <col min="12296" max="12297" width="27.5546875" style="4" customWidth="1"/>
    <col min="12298" max="12547" width="8.88671875" style="4"/>
    <col min="12548" max="12548" width="5.44140625" style="4" customWidth="1"/>
    <col min="12549" max="12549" width="11.44140625" style="4" customWidth="1"/>
    <col min="12550" max="12550" width="66.88671875" style="4" customWidth="1"/>
    <col min="12551" max="12551" width="19.109375" style="4" customWidth="1"/>
    <col min="12552" max="12553" width="27.5546875" style="4" customWidth="1"/>
    <col min="12554" max="12803" width="8.88671875" style="4"/>
    <col min="12804" max="12804" width="5.44140625" style="4" customWidth="1"/>
    <col min="12805" max="12805" width="11.44140625" style="4" customWidth="1"/>
    <col min="12806" max="12806" width="66.88671875" style="4" customWidth="1"/>
    <col min="12807" max="12807" width="19.109375" style="4" customWidth="1"/>
    <col min="12808" max="12809" width="27.5546875" style="4" customWidth="1"/>
    <col min="12810" max="13059" width="8.88671875" style="4"/>
    <col min="13060" max="13060" width="5.44140625" style="4" customWidth="1"/>
    <col min="13061" max="13061" width="11.44140625" style="4" customWidth="1"/>
    <col min="13062" max="13062" width="66.88671875" style="4" customWidth="1"/>
    <col min="13063" max="13063" width="19.109375" style="4" customWidth="1"/>
    <col min="13064" max="13065" width="27.5546875" style="4" customWidth="1"/>
    <col min="13066" max="13315" width="8.88671875" style="4"/>
    <col min="13316" max="13316" width="5.44140625" style="4" customWidth="1"/>
    <col min="13317" max="13317" width="11.44140625" style="4" customWidth="1"/>
    <col min="13318" max="13318" width="66.88671875" style="4" customWidth="1"/>
    <col min="13319" max="13319" width="19.109375" style="4" customWidth="1"/>
    <col min="13320" max="13321" width="27.5546875" style="4" customWidth="1"/>
    <col min="13322" max="13571" width="8.88671875" style="4"/>
    <col min="13572" max="13572" width="5.44140625" style="4" customWidth="1"/>
    <col min="13573" max="13573" width="11.44140625" style="4" customWidth="1"/>
    <col min="13574" max="13574" width="66.88671875" style="4" customWidth="1"/>
    <col min="13575" max="13575" width="19.109375" style="4" customWidth="1"/>
    <col min="13576" max="13577" width="27.5546875" style="4" customWidth="1"/>
    <col min="13578" max="13827" width="8.88671875" style="4"/>
    <col min="13828" max="13828" width="5.44140625" style="4" customWidth="1"/>
    <col min="13829" max="13829" width="11.44140625" style="4" customWidth="1"/>
    <col min="13830" max="13830" width="66.88671875" style="4" customWidth="1"/>
    <col min="13831" max="13831" width="19.109375" style="4" customWidth="1"/>
    <col min="13832" max="13833" width="27.5546875" style="4" customWidth="1"/>
    <col min="13834" max="14083" width="8.88671875" style="4"/>
    <col min="14084" max="14084" width="5.44140625" style="4" customWidth="1"/>
    <col min="14085" max="14085" width="11.44140625" style="4" customWidth="1"/>
    <col min="14086" max="14086" width="66.88671875" style="4" customWidth="1"/>
    <col min="14087" max="14087" width="19.109375" style="4" customWidth="1"/>
    <col min="14088" max="14089" width="27.5546875" style="4" customWidth="1"/>
    <col min="14090" max="14339" width="8.88671875" style="4"/>
    <col min="14340" max="14340" width="5.44140625" style="4" customWidth="1"/>
    <col min="14341" max="14341" width="11.44140625" style="4" customWidth="1"/>
    <col min="14342" max="14342" width="66.88671875" style="4" customWidth="1"/>
    <col min="14343" max="14343" width="19.109375" style="4" customWidth="1"/>
    <col min="14344" max="14345" width="27.5546875" style="4" customWidth="1"/>
    <col min="14346" max="14595" width="8.88671875" style="4"/>
    <col min="14596" max="14596" width="5.44140625" style="4" customWidth="1"/>
    <col min="14597" max="14597" width="11.44140625" style="4" customWidth="1"/>
    <col min="14598" max="14598" width="66.88671875" style="4" customWidth="1"/>
    <col min="14599" max="14599" width="19.109375" style="4" customWidth="1"/>
    <col min="14600" max="14601" width="27.5546875" style="4" customWidth="1"/>
    <col min="14602" max="14851" width="8.88671875" style="4"/>
    <col min="14852" max="14852" width="5.44140625" style="4" customWidth="1"/>
    <col min="14853" max="14853" width="11.44140625" style="4" customWidth="1"/>
    <col min="14854" max="14854" width="66.88671875" style="4" customWidth="1"/>
    <col min="14855" max="14855" width="19.109375" style="4" customWidth="1"/>
    <col min="14856" max="14857" width="27.5546875" style="4" customWidth="1"/>
    <col min="14858" max="15107" width="8.88671875" style="4"/>
    <col min="15108" max="15108" width="5.44140625" style="4" customWidth="1"/>
    <col min="15109" max="15109" width="11.44140625" style="4" customWidth="1"/>
    <col min="15110" max="15110" width="66.88671875" style="4" customWidth="1"/>
    <col min="15111" max="15111" width="19.109375" style="4" customWidth="1"/>
    <col min="15112" max="15113" width="27.5546875" style="4" customWidth="1"/>
    <col min="15114" max="15363" width="8.88671875" style="4"/>
    <col min="15364" max="15364" width="5.44140625" style="4" customWidth="1"/>
    <col min="15365" max="15365" width="11.44140625" style="4" customWidth="1"/>
    <col min="15366" max="15366" width="66.88671875" style="4" customWidth="1"/>
    <col min="15367" max="15367" width="19.109375" style="4" customWidth="1"/>
    <col min="15368" max="15369" width="27.5546875" style="4" customWidth="1"/>
    <col min="15370" max="15619" width="8.88671875" style="4"/>
    <col min="15620" max="15620" width="5.44140625" style="4" customWidth="1"/>
    <col min="15621" max="15621" width="11.44140625" style="4" customWidth="1"/>
    <col min="15622" max="15622" width="66.88671875" style="4" customWidth="1"/>
    <col min="15623" max="15623" width="19.109375" style="4" customWidth="1"/>
    <col min="15624" max="15625" width="27.5546875" style="4" customWidth="1"/>
    <col min="15626" max="15875" width="8.88671875" style="4"/>
    <col min="15876" max="15876" width="5.44140625" style="4" customWidth="1"/>
    <col min="15877" max="15877" width="11.44140625" style="4" customWidth="1"/>
    <col min="15878" max="15878" width="66.88671875" style="4" customWidth="1"/>
    <col min="15879" max="15879" width="19.109375" style="4" customWidth="1"/>
    <col min="15880" max="15881" width="27.5546875" style="4" customWidth="1"/>
    <col min="15882" max="16131" width="8.88671875" style="4"/>
    <col min="16132" max="16132" width="5.44140625" style="4" customWidth="1"/>
    <col min="16133" max="16133" width="11.44140625" style="4" customWidth="1"/>
    <col min="16134" max="16134" width="66.88671875" style="4" customWidth="1"/>
    <col min="16135" max="16135" width="19.109375" style="4" customWidth="1"/>
    <col min="16136" max="16137" width="27.5546875" style="4" customWidth="1"/>
    <col min="16138" max="16384" width="8.88671875" style="4"/>
  </cols>
  <sheetData>
    <row r="1" spans="1:9" x14ac:dyDescent="0.25">
      <c r="A1" s="1" t="s">
        <v>0</v>
      </c>
      <c r="B1" s="2"/>
      <c r="C1" s="3"/>
    </row>
    <row r="2" spans="1:9" ht="99.6" customHeight="1" x14ac:dyDescent="0.3">
      <c r="A2" s="63" t="s">
        <v>68</v>
      </c>
      <c r="B2" s="64"/>
      <c r="C2" s="64"/>
      <c r="D2" s="64"/>
      <c r="E2" s="64"/>
      <c r="F2" s="64"/>
      <c r="G2" s="64"/>
      <c r="H2" s="65"/>
      <c r="I2" s="42"/>
    </row>
    <row r="3" spans="1:9" x14ac:dyDescent="0.3">
      <c r="A3" s="5"/>
      <c r="B3" s="6"/>
      <c r="C3" s="6"/>
    </row>
    <row r="4" spans="1:9" s="7" customFormat="1" ht="13.2" x14ac:dyDescent="0.3">
      <c r="A4" s="71" t="s">
        <v>1</v>
      </c>
      <c r="B4" s="72"/>
      <c r="C4" s="72"/>
      <c r="D4" s="72"/>
      <c r="E4" s="72"/>
      <c r="F4" s="73"/>
      <c r="G4" s="74" t="s">
        <v>2</v>
      </c>
      <c r="H4" s="75"/>
    </row>
    <row r="5" spans="1:9" s="7" customFormat="1" ht="145.19999999999999" x14ac:dyDescent="0.3">
      <c r="A5" s="76" t="s">
        <v>48</v>
      </c>
      <c r="B5" s="77"/>
      <c r="C5" s="55" t="s">
        <v>3</v>
      </c>
      <c r="D5" s="56" t="s">
        <v>57</v>
      </c>
      <c r="E5" s="56" t="s">
        <v>58</v>
      </c>
      <c r="F5" s="56" t="s">
        <v>59</v>
      </c>
      <c r="G5" s="36" t="s">
        <v>60</v>
      </c>
      <c r="H5" s="36" t="s">
        <v>61</v>
      </c>
    </row>
    <row r="6" spans="1:9" x14ac:dyDescent="0.3">
      <c r="A6" s="78" t="s">
        <v>4</v>
      </c>
      <c r="B6" s="79"/>
      <c r="C6" s="57" t="s">
        <v>5</v>
      </c>
      <c r="D6" s="58">
        <v>270</v>
      </c>
      <c r="E6" s="59">
        <v>65</v>
      </c>
      <c r="F6" s="60">
        <f>E6*D6</f>
        <v>17550</v>
      </c>
      <c r="G6" s="61"/>
      <c r="H6" s="62"/>
    </row>
    <row r="7" spans="1:9" x14ac:dyDescent="0.3">
      <c r="A7" s="69" t="s">
        <v>6</v>
      </c>
      <c r="B7" s="70">
        <v>3</v>
      </c>
      <c r="C7" s="9" t="s">
        <v>7</v>
      </c>
      <c r="D7" s="10">
        <v>600</v>
      </c>
      <c r="E7" s="11">
        <v>65</v>
      </c>
      <c r="F7" s="12">
        <f t="shared" ref="F7:F27" si="0">E7*D7</f>
        <v>39000</v>
      </c>
      <c r="G7" s="16"/>
      <c r="H7" s="17"/>
    </row>
    <row r="8" spans="1:9" x14ac:dyDescent="0.3">
      <c r="A8" s="69" t="s">
        <v>8</v>
      </c>
      <c r="B8" s="70">
        <v>3</v>
      </c>
      <c r="C8" s="13" t="s">
        <v>9</v>
      </c>
      <c r="D8" s="10">
        <v>35</v>
      </c>
      <c r="E8" s="11">
        <v>69</v>
      </c>
      <c r="F8" s="12">
        <f t="shared" si="0"/>
        <v>2415</v>
      </c>
      <c r="G8" s="16"/>
      <c r="H8" s="17"/>
    </row>
    <row r="9" spans="1:9" x14ac:dyDescent="0.3">
      <c r="A9" s="69" t="s">
        <v>10</v>
      </c>
      <c r="B9" s="70"/>
      <c r="C9" s="13" t="s">
        <v>11</v>
      </c>
      <c r="D9" s="10">
        <v>40</v>
      </c>
      <c r="E9" s="11">
        <v>144</v>
      </c>
      <c r="F9" s="12">
        <f t="shared" si="0"/>
        <v>5760</v>
      </c>
      <c r="G9" s="16"/>
      <c r="H9" s="17"/>
    </row>
    <row r="10" spans="1:9" x14ac:dyDescent="0.3">
      <c r="A10" s="69" t="s">
        <v>12</v>
      </c>
      <c r="B10" s="70"/>
      <c r="C10" s="13" t="s">
        <v>13</v>
      </c>
      <c r="D10" s="10">
        <v>35</v>
      </c>
      <c r="E10" s="11">
        <v>72</v>
      </c>
      <c r="F10" s="12">
        <f t="shared" si="0"/>
        <v>2520</v>
      </c>
      <c r="G10" s="16"/>
      <c r="H10" s="17"/>
    </row>
    <row r="11" spans="1:9" x14ac:dyDescent="0.3">
      <c r="A11" s="69" t="s">
        <v>14</v>
      </c>
      <c r="B11" s="70"/>
      <c r="C11" s="13" t="s">
        <v>15</v>
      </c>
      <c r="D11" s="10">
        <v>38.700000000000003</v>
      </c>
      <c r="E11" s="11">
        <v>35</v>
      </c>
      <c r="F11" s="12">
        <f t="shared" si="0"/>
        <v>1354.5</v>
      </c>
      <c r="G11" s="16"/>
      <c r="H11" s="17"/>
    </row>
    <row r="12" spans="1:9" x14ac:dyDescent="0.3">
      <c r="A12" s="69" t="s">
        <v>16</v>
      </c>
      <c r="B12" s="70"/>
      <c r="C12" s="13" t="s">
        <v>17</v>
      </c>
      <c r="D12" s="10">
        <v>30</v>
      </c>
      <c r="E12" s="11">
        <v>69</v>
      </c>
      <c r="F12" s="12">
        <f t="shared" si="0"/>
        <v>2070</v>
      </c>
      <c r="G12" s="16"/>
      <c r="H12" s="17"/>
    </row>
    <row r="13" spans="1:9" x14ac:dyDescent="0.3">
      <c r="A13" s="69" t="s">
        <v>18</v>
      </c>
      <c r="B13" s="70"/>
      <c r="C13" s="13" t="s">
        <v>19</v>
      </c>
      <c r="D13" s="10">
        <v>27.5</v>
      </c>
      <c r="E13" s="11">
        <v>52</v>
      </c>
      <c r="F13" s="12">
        <f t="shared" si="0"/>
        <v>1430</v>
      </c>
      <c r="G13" s="16"/>
      <c r="H13" s="17"/>
    </row>
    <row r="14" spans="1:9" x14ac:dyDescent="0.3">
      <c r="A14" s="69" t="s">
        <v>20</v>
      </c>
      <c r="B14" s="70"/>
      <c r="C14" s="13" t="s">
        <v>21</v>
      </c>
      <c r="D14" s="10">
        <v>260</v>
      </c>
      <c r="E14" s="11">
        <v>57</v>
      </c>
      <c r="F14" s="12">
        <f t="shared" si="0"/>
        <v>14820</v>
      </c>
      <c r="G14" s="16"/>
      <c r="H14" s="17"/>
    </row>
    <row r="15" spans="1:9" x14ac:dyDescent="0.3">
      <c r="A15" s="69" t="s">
        <v>22</v>
      </c>
      <c r="B15" s="70"/>
      <c r="C15" s="31" t="s">
        <v>46</v>
      </c>
      <c r="D15" s="10">
        <v>350</v>
      </c>
      <c r="E15" s="11">
        <v>9</v>
      </c>
      <c r="F15" s="12">
        <f t="shared" si="0"/>
        <v>3150</v>
      </c>
      <c r="G15" s="16"/>
      <c r="H15" s="17"/>
    </row>
    <row r="16" spans="1:9" x14ac:dyDescent="0.3">
      <c r="A16" s="69" t="s">
        <v>23</v>
      </c>
      <c r="B16" s="70"/>
      <c r="C16" s="13" t="s">
        <v>24</v>
      </c>
      <c r="D16" s="10">
        <v>25</v>
      </c>
      <c r="E16" s="11">
        <v>69</v>
      </c>
      <c r="F16" s="12">
        <f t="shared" si="0"/>
        <v>1725</v>
      </c>
      <c r="G16" s="16"/>
      <c r="H16" s="17"/>
    </row>
    <row r="17" spans="1:9" x14ac:dyDescent="0.3">
      <c r="A17" s="69" t="s">
        <v>25</v>
      </c>
      <c r="B17" s="70"/>
      <c r="C17" s="13" t="s">
        <v>26</v>
      </c>
      <c r="D17" s="10">
        <v>35</v>
      </c>
      <c r="E17" s="11">
        <v>52</v>
      </c>
      <c r="F17" s="12">
        <f t="shared" si="0"/>
        <v>1820</v>
      </c>
      <c r="G17" s="16"/>
      <c r="H17" s="17"/>
    </row>
    <row r="18" spans="1:9" x14ac:dyDescent="0.3">
      <c r="A18" s="69" t="s">
        <v>27</v>
      </c>
      <c r="B18" s="70"/>
      <c r="C18" s="13" t="s">
        <v>28</v>
      </c>
      <c r="D18" s="10">
        <v>35</v>
      </c>
      <c r="E18" s="11">
        <v>23</v>
      </c>
      <c r="F18" s="12">
        <f t="shared" si="0"/>
        <v>805</v>
      </c>
      <c r="G18" s="16"/>
      <c r="H18" s="17"/>
    </row>
    <row r="19" spans="1:9" x14ac:dyDescent="0.3">
      <c r="A19" s="69" t="s">
        <v>29</v>
      </c>
      <c r="B19" s="70"/>
      <c r="C19" s="13" t="s">
        <v>30</v>
      </c>
      <c r="D19" s="10">
        <v>320</v>
      </c>
      <c r="E19" s="11">
        <v>26</v>
      </c>
      <c r="F19" s="12">
        <f t="shared" si="0"/>
        <v>8320</v>
      </c>
      <c r="G19" s="16"/>
      <c r="H19" s="17"/>
      <c r="I19" s="26"/>
    </row>
    <row r="20" spans="1:9" ht="60" customHeight="1" x14ac:dyDescent="0.3">
      <c r="A20" s="66" t="s">
        <v>50</v>
      </c>
      <c r="B20" s="67"/>
      <c r="C20" s="68"/>
      <c r="D20" s="83" t="s">
        <v>66</v>
      </c>
      <c r="E20" s="84"/>
      <c r="F20" s="46">
        <f>SUM(F6:F19)</f>
        <v>102739.5</v>
      </c>
      <c r="G20" s="53" t="s">
        <v>67</v>
      </c>
      <c r="H20" s="47"/>
    </row>
    <row r="21" spans="1:9" x14ac:dyDescent="0.3">
      <c r="A21" s="40"/>
      <c r="B21" s="45"/>
      <c r="C21" s="45"/>
      <c r="D21" s="49"/>
      <c r="E21" s="49"/>
      <c r="F21" s="50"/>
      <c r="G21" s="51"/>
      <c r="H21" s="52"/>
    </row>
    <row r="22" spans="1:9" s="7" customFormat="1" ht="145.19999999999999" x14ac:dyDescent="0.3">
      <c r="A22" s="85" t="s">
        <v>49</v>
      </c>
      <c r="B22" s="73"/>
      <c r="C22" s="48" t="s">
        <v>3</v>
      </c>
      <c r="D22" s="8" t="s">
        <v>57</v>
      </c>
      <c r="E22" s="8" t="s">
        <v>58</v>
      </c>
      <c r="F22" s="8" t="s">
        <v>59</v>
      </c>
      <c r="G22" s="36" t="s">
        <v>60</v>
      </c>
      <c r="H22" s="37" t="s">
        <v>61</v>
      </c>
    </row>
    <row r="23" spans="1:9" x14ac:dyDescent="0.3">
      <c r="A23" s="69" t="s">
        <v>31</v>
      </c>
      <c r="B23" s="70"/>
      <c r="C23" s="13" t="s">
        <v>32</v>
      </c>
      <c r="D23" s="10">
        <v>1000</v>
      </c>
      <c r="E23" s="10">
        <v>9</v>
      </c>
      <c r="F23" s="10">
        <f>E23*D23</f>
        <v>9000</v>
      </c>
      <c r="G23" s="16"/>
      <c r="H23" s="17"/>
    </row>
    <row r="24" spans="1:9" x14ac:dyDescent="0.3">
      <c r="A24" s="69" t="s">
        <v>33</v>
      </c>
      <c r="B24" s="70"/>
      <c r="C24" s="13" t="s">
        <v>34</v>
      </c>
      <c r="D24" s="10">
        <v>1980</v>
      </c>
      <c r="E24" s="10">
        <v>9</v>
      </c>
      <c r="F24" s="10">
        <f t="shared" si="0"/>
        <v>17820</v>
      </c>
      <c r="G24" s="16"/>
      <c r="H24" s="17"/>
    </row>
    <row r="25" spans="1:9" ht="28.8" x14ac:dyDescent="0.3">
      <c r="A25" s="69" t="s">
        <v>35</v>
      </c>
      <c r="B25" s="70"/>
      <c r="C25" s="54" t="s">
        <v>56</v>
      </c>
      <c r="D25" s="10">
        <v>28000</v>
      </c>
      <c r="E25" s="10">
        <v>1</v>
      </c>
      <c r="F25" s="10">
        <f t="shared" si="0"/>
        <v>28000</v>
      </c>
      <c r="G25" s="16"/>
      <c r="H25" s="17"/>
    </row>
    <row r="26" spans="1:9" x14ac:dyDescent="0.3">
      <c r="A26" s="18" t="s">
        <v>36</v>
      </c>
      <c r="B26" s="14"/>
      <c r="C26" s="13" t="s">
        <v>37</v>
      </c>
      <c r="D26" s="10">
        <v>10500</v>
      </c>
      <c r="E26" s="10">
        <v>2</v>
      </c>
      <c r="F26" s="10">
        <f t="shared" si="0"/>
        <v>21000</v>
      </c>
      <c r="G26" s="16"/>
      <c r="H26" s="17"/>
    </row>
    <row r="27" spans="1:9" x14ac:dyDescent="0.3">
      <c r="A27" s="18" t="s">
        <v>38</v>
      </c>
      <c r="B27" s="14"/>
      <c r="C27" s="13" t="s">
        <v>39</v>
      </c>
      <c r="D27" s="10">
        <v>4600</v>
      </c>
      <c r="E27" s="10">
        <v>2</v>
      </c>
      <c r="F27" s="10">
        <f t="shared" si="0"/>
        <v>9200</v>
      </c>
      <c r="G27" s="16"/>
      <c r="H27" s="17"/>
    </row>
    <row r="28" spans="1:9" x14ac:dyDescent="0.3">
      <c r="A28" s="18" t="s">
        <v>44</v>
      </c>
      <c r="B28" s="14"/>
      <c r="C28" s="31" t="s">
        <v>47</v>
      </c>
      <c r="D28" s="10">
        <v>700</v>
      </c>
      <c r="E28" s="11">
        <v>8</v>
      </c>
      <c r="F28" s="11">
        <f>E28*D28</f>
        <v>5600</v>
      </c>
      <c r="G28" s="16"/>
      <c r="H28" s="17"/>
    </row>
    <row r="29" spans="1:9" x14ac:dyDescent="0.3">
      <c r="A29" s="18" t="s">
        <v>43</v>
      </c>
      <c r="B29" s="41"/>
      <c r="C29" s="31" t="s">
        <v>45</v>
      </c>
      <c r="D29" s="10">
        <v>300</v>
      </c>
      <c r="E29" s="11">
        <v>20</v>
      </c>
      <c r="F29" s="11">
        <f>E29*D29</f>
        <v>6000</v>
      </c>
      <c r="G29" s="16"/>
      <c r="H29" s="17"/>
    </row>
    <row r="30" spans="1:9" ht="57" customHeight="1" x14ac:dyDescent="0.3">
      <c r="A30" s="66" t="s">
        <v>51</v>
      </c>
      <c r="B30" s="67"/>
      <c r="C30" s="68"/>
      <c r="D30" s="83" t="s">
        <v>62</v>
      </c>
      <c r="E30" s="84"/>
      <c r="F30" s="15">
        <f>SUM(F23:F29)</f>
        <v>96620</v>
      </c>
      <c r="G30" s="53" t="s">
        <v>63</v>
      </c>
      <c r="H30" s="33"/>
    </row>
    <row r="31" spans="1:9" ht="43.8" customHeight="1" x14ac:dyDescent="0.3">
      <c r="A31" s="34"/>
      <c r="B31" s="34"/>
      <c r="C31" s="32"/>
      <c r="D31" s="88" t="s">
        <v>64</v>
      </c>
      <c r="E31" s="89"/>
      <c r="F31" s="15">
        <f>F30+F20</f>
        <v>199359.5</v>
      </c>
      <c r="G31" s="44" t="s">
        <v>65</v>
      </c>
      <c r="H31" s="38"/>
    </row>
    <row r="32" spans="1:9" ht="17.399999999999999" customHeight="1" x14ac:dyDescent="0.3">
      <c r="A32" s="34"/>
      <c r="B32" s="34"/>
      <c r="C32" s="32"/>
      <c r="D32" s="39"/>
      <c r="E32" s="39"/>
      <c r="F32" s="35"/>
    </row>
    <row r="33" spans="1:16" s="7" customFormat="1" ht="92.4" x14ac:dyDescent="0.3">
      <c r="A33" s="90"/>
      <c r="B33" s="91"/>
      <c r="C33" s="92" t="s">
        <v>52</v>
      </c>
      <c r="D33" s="92"/>
      <c r="E33" s="92"/>
      <c r="F33" s="8" t="s">
        <v>53</v>
      </c>
      <c r="G33" s="36" t="s">
        <v>54</v>
      </c>
      <c r="H33" s="37" t="s">
        <v>55</v>
      </c>
    </row>
    <row r="34" spans="1:16" x14ac:dyDescent="0.3">
      <c r="A34" s="86"/>
      <c r="B34" s="86"/>
      <c r="C34" s="93" t="s">
        <v>40</v>
      </c>
      <c r="D34" s="93"/>
      <c r="E34" s="93"/>
      <c r="F34" s="10">
        <v>35</v>
      </c>
      <c r="G34" s="16"/>
      <c r="H34" s="17"/>
    </row>
    <row r="35" spans="1:16" s="30" customFormat="1" x14ac:dyDescent="0.3">
      <c r="A35" s="86"/>
      <c r="B35" s="86"/>
      <c r="C35" s="87"/>
      <c r="D35" s="87"/>
      <c r="E35" s="27"/>
      <c r="F35" s="28"/>
      <c r="G35" s="29"/>
      <c r="H35" s="29"/>
    </row>
    <row r="36" spans="1:16" s="19" customFormat="1" ht="15.6" x14ac:dyDescent="0.25">
      <c r="C36" s="20"/>
      <c r="D36" s="21" t="s">
        <v>41</v>
      </c>
      <c r="E36" s="21"/>
      <c r="F36" s="21"/>
      <c r="G36" s="21"/>
      <c r="H36" s="21"/>
      <c r="I36" s="21"/>
    </row>
    <row r="37" spans="1:16" s="24" customFormat="1" ht="66" customHeight="1" x14ac:dyDescent="0.3">
      <c r="A37" s="80" t="s">
        <v>42</v>
      </c>
      <c r="B37" s="81"/>
      <c r="C37" s="81"/>
      <c r="D37" s="81"/>
      <c r="E37" s="81"/>
      <c r="F37" s="81"/>
      <c r="G37" s="81"/>
      <c r="H37" s="82"/>
      <c r="I37" s="43"/>
      <c r="J37" s="22"/>
      <c r="K37" s="23"/>
      <c r="L37" s="23"/>
      <c r="M37" s="23"/>
      <c r="N37" s="23"/>
      <c r="O37" s="23"/>
      <c r="P37" s="23"/>
    </row>
  </sheetData>
  <mergeCells count="34">
    <mergeCell ref="A16:B16"/>
    <mergeCell ref="A17:B17"/>
    <mergeCell ref="A18:B18"/>
    <mergeCell ref="A37:H37"/>
    <mergeCell ref="D20:E20"/>
    <mergeCell ref="A22:B22"/>
    <mergeCell ref="A23:B23"/>
    <mergeCell ref="A24:B24"/>
    <mergeCell ref="A25:B25"/>
    <mergeCell ref="A35:B35"/>
    <mergeCell ref="C35:D35"/>
    <mergeCell ref="D30:E30"/>
    <mergeCell ref="A34:B34"/>
    <mergeCell ref="D31:E31"/>
    <mergeCell ref="A30:C30"/>
    <mergeCell ref="A33:B33"/>
    <mergeCell ref="C33:E33"/>
    <mergeCell ref="C34:E34"/>
    <mergeCell ref="A2:H2"/>
    <mergeCell ref="A20:C20"/>
    <mergeCell ref="A7:B7"/>
    <mergeCell ref="A4:F4"/>
    <mergeCell ref="G4:H4"/>
    <mergeCell ref="A5:B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</mergeCells>
  <pageMargins left="0.70866141732283472" right="0.70866141732283472" top="0.59055118110236227" bottom="0.59055118110236227" header="0.31496062992125984" footer="0.31496062992125984"/>
  <pageSetup paperSize="8" orientation="landscape" r:id="rId1"/>
  <headerFooter>
    <oddFooter>&amp;R&amp;P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Grandolfo Francesco</dc:creator>
  <cp:lastModifiedBy>Veronese Monica</cp:lastModifiedBy>
  <cp:lastPrinted>2022-10-25T13:03:11Z</cp:lastPrinted>
  <dcterms:created xsi:type="dcterms:W3CDTF">2022-04-06T07:19:59Z</dcterms:created>
  <dcterms:modified xsi:type="dcterms:W3CDTF">2022-11-03T15:02:37Z</dcterms:modified>
</cp:coreProperties>
</file>